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N19" i="1"/>
  <c r="O19" i="1"/>
  <c r="P19" i="1"/>
  <c r="Q19" i="1"/>
  <c r="R19" i="1"/>
  <c r="S19" i="1"/>
  <c r="T19" i="1"/>
  <c r="I20" i="1"/>
  <c r="J20" i="1"/>
  <c r="K20" i="1"/>
  <c r="L20" i="1"/>
  <c r="M20" i="1"/>
  <c r="N20" i="1"/>
  <c r="O20" i="1"/>
  <c r="P20" i="1"/>
  <c r="Q20" i="1"/>
  <c r="R20" i="1"/>
  <c r="S20" i="1"/>
  <c r="T20" i="1"/>
  <c r="I18" i="1"/>
  <c r="J18" i="1"/>
  <c r="K18" i="1"/>
  <c r="L18" i="1"/>
  <c r="M18" i="1"/>
  <c r="N18" i="1"/>
  <c r="O18" i="1"/>
  <c r="P18" i="1"/>
  <c r="Q18" i="1"/>
  <c r="R18" i="1"/>
  <c r="S18" i="1"/>
  <c r="T18" i="1"/>
  <c r="I17" i="1"/>
  <c r="J17" i="1"/>
  <c r="K17" i="1"/>
  <c r="L17" i="1"/>
  <c r="M17" i="1"/>
  <c r="N17" i="1"/>
  <c r="O17" i="1"/>
  <c r="P17" i="1"/>
  <c r="Q17" i="1"/>
  <c r="R17" i="1"/>
  <c r="S17" i="1"/>
  <c r="T17" i="1"/>
  <c r="I16" i="1"/>
  <c r="J16" i="1"/>
  <c r="K16" i="1"/>
  <c r="L16" i="1"/>
  <c r="M16" i="1"/>
  <c r="N16" i="1"/>
  <c r="O16" i="1"/>
  <c r="P16" i="1"/>
  <c r="Q16" i="1"/>
  <c r="R16" i="1"/>
  <c r="S16" i="1"/>
  <c r="T16" i="1"/>
  <c r="T15" i="1"/>
  <c r="S15" i="1"/>
  <c r="R15" i="1"/>
  <c r="Q15" i="1"/>
  <c r="P15" i="1"/>
  <c r="O15" i="1"/>
  <c r="N15" i="1"/>
  <c r="M15" i="1"/>
  <c r="L15" i="1"/>
  <c r="K15" i="1"/>
  <c r="J15" i="1"/>
  <c r="I15" i="1"/>
  <c r="E15" i="1" l="1"/>
  <c r="D15" i="1"/>
  <c r="C15" i="1"/>
  <c r="E19" i="1" l="1"/>
  <c r="D19" i="1"/>
  <c r="C19" i="1"/>
  <c r="H21" i="1" l="1"/>
  <c r="G21" i="1"/>
  <c r="F21" i="1"/>
  <c r="E18" i="1"/>
  <c r="D18" i="1"/>
  <c r="C18" i="1"/>
  <c r="C20" i="1"/>
  <c r="D20" i="1"/>
  <c r="E20" i="1"/>
  <c r="T21" i="1" l="1"/>
  <c r="S21" i="1"/>
  <c r="R21" i="1"/>
  <c r="Q21" i="1"/>
  <c r="P21" i="1"/>
  <c r="O21" i="1"/>
  <c r="N21" i="1"/>
  <c r="M21" i="1"/>
  <c r="L21" i="1"/>
  <c r="K21" i="1"/>
  <c r="J21" i="1"/>
  <c r="I21" i="1"/>
  <c r="E17" i="1" l="1"/>
  <c r="D17" i="1"/>
  <c r="C17" i="1"/>
  <c r="E16" i="1"/>
  <c r="D16" i="1"/>
  <c r="C16" i="1"/>
</calcChain>
</file>

<file path=xl/sharedStrings.xml><?xml version="1.0" encoding="utf-8"?>
<sst xmlns="http://schemas.openxmlformats.org/spreadsheetml/2006/main" count="77" uniqueCount="59">
  <si>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</si>
  <si>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</si>
  <si>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</si>
  <si>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</si>
  <si>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</si>
  <si>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</si>
  <si>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</si>
  <si>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</si>
  <si>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</si>
  <si>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</si>
  <si>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</si>
  <si>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</si>
  <si>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</si>
  <si>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</si>
  <si>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</si>
  <si>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</si>
  <si>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</si>
  <si>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</si>
  <si>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</si>
  <si>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</si>
  <si>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</si>
  <si>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</si>
  <si>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</si>
  <si>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</si>
  <si>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</si>
  <si>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</si>
  <si>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</si>
  <si>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</si>
  <si>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Сіль йодована</t>
  </si>
  <si>
    <t>МП Л</t>
  </si>
  <si>
    <t>Сметана 21%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</si>
  <si>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</si>
  <si>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</si>
  <si>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Рецептура №  864
«Сборник  рецептур блюд и кулинарныхизделий для предприятий общественного питания» 
Видання 1982 р.
</t>
  </si>
  <si>
    <t>СОУС СМЕТАННИЙ З ТОМАТОМ</t>
  </si>
  <si>
    <t>Масло вершкове 72%</t>
  </si>
  <si>
    <t>Борошно пшеничне</t>
  </si>
  <si>
    <t>Томатна паста</t>
  </si>
  <si>
    <t>Г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</si>
  <si>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</si>
  <si>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</si>
  <si>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</si>
  <si>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Подають на мілкій закусочній тарілці при температурі 65 ºС 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</si>
  <si>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маса, без плівки на поверхні та без грудочок всередині. 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</si>
  <si>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світло – рожевий.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</si>
  <si>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свіжій сметані з томатом, злегка гострий, в міру солоний.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</si>
  <si>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в міру рідка, еластична.</t>
    </r>
  </si>
  <si>
    <t>7 г ± 3 %</t>
  </si>
  <si>
    <t>ВИХІД</t>
  </si>
  <si>
    <t xml:space="preserve">                                                                                                              (підпис)                              (ім’я, прізвище)</t>
  </si>
  <si>
    <t>Просіяне борошно (шар не більше 5 см) пасерують на вершковому маслі, помішуючи, за температури 110-120 °С до світло – жовтого кольору. Потім додаютьводу та  томатну пасту і варять за слабкого кипіння 7-10 хв. Наприкінці приготування додають сметану, сіль та ще кип'ятять 3-5 хв. Готовий соус проціджують і доводять до кипіння (1-2 хв).</t>
  </si>
  <si>
    <t xml:space="preserve">Вода </t>
  </si>
  <si>
    <t>Прозора безбарвна рідина, без присмаків і запаху,  не містить видимих домішок.</t>
  </si>
  <si>
    <t>Порціонування</t>
  </si>
  <si>
    <t>17 г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</si>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</sst>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2"/>
  <sheetViews>
    <sheetView tabSelected="1" view="pageLayout" topLeftCell="A14" zoomScale="70" zoomScaleNormal="100" zoomScalePageLayoutView="70" workbookViewId="0">
      <selection activeCell="I15" sqref="I15:T20"/>
    </sheetView>
  </sheetViews>
  <sheetFormatPr defaultRowHeight="14.4" x14ac:dyDescent="0.3"/>
  <cols>
    <col min="1" max="1" width="4.6640625" customWidth="1"/>
    <col min="2" max="2" width="12.332031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88671875" customWidth="1"/>
    <col min="22" max="22" width="10.88671875" customWidth="1"/>
    <col min="23" max="23" width="11.6640625" customWidth="1"/>
  </cols>
  <sheetData>
    <row r="1" spans="1:29" x14ac:dyDescent="0.3">
      <c r="A1" s="2"/>
      <c r="B1" s="44" t="s">
        <v>33</v>
      </c>
      <c r="C1" s="44"/>
      <c r="D1" s="44"/>
      <c r="E1" s="44"/>
      <c r="F1" s="44"/>
      <c r="G1" s="44"/>
      <c r="H1" s="44"/>
      <c r="I1" s="2"/>
      <c r="J1" s="2"/>
      <c r="K1" s="2"/>
      <c r="L1" s="2"/>
      <c r="M1" s="2"/>
      <c r="N1" s="2"/>
      <c r="O1" s="2"/>
      <c r="P1" s="4"/>
      <c r="Q1" s="43" t="s">
        <v>17</v>
      </c>
      <c r="R1" s="43"/>
      <c r="S1" s="43"/>
      <c r="T1" s="43"/>
      <c r="U1" s="43"/>
    </row>
    <row r="2" spans="1:29" x14ac:dyDescent="0.3">
      <c r="A2" s="2"/>
      <c r="B2" s="44"/>
      <c r="C2" s="44"/>
      <c r="D2" s="44"/>
      <c r="E2" s="44"/>
      <c r="F2" s="44"/>
      <c r="G2" s="44"/>
      <c r="H2" s="44"/>
      <c r="I2" s="2"/>
      <c r="J2" s="2"/>
      <c r="K2" s="2"/>
      <c r="L2" s="2"/>
      <c r="M2" s="2"/>
      <c r="N2" s="2"/>
      <c r="O2" s="2"/>
      <c r="P2" s="4"/>
      <c r="Q2" s="43" t="s">
        <v>18</v>
      </c>
      <c r="R2" s="43"/>
      <c r="S2" s="43"/>
      <c r="T2" s="43"/>
      <c r="U2" s="43"/>
    </row>
    <row r="3" spans="1:29" x14ac:dyDescent="0.3">
      <c r="A3" s="2"/>
      <c r="B3" s="44"/>
      <c r="C3" s="44"/>
      <c r="D3" s="44"/>
      <c r="E3" s="44"/>
      <c r="F3" s="44"/>
      <c r="G3" s="44"/>
      <c r="H3" s="44"/>
      <c r="I3" s="2"/>
      <c r="J3" s="2"/>
      <c r="K3" s="2"/>
      <c r="L3" s="2"/>
      <c r="M3" s="2"/>
      <c r="N3" s="2"/>
      <c r="O3" s="2"/>
      <c r="P3" s="4"/>
      <c r="Q3" s="43" t="s">
        <v>19</v>
      </c>
      <c r="R3" s="43"/>
      <c r="S3" s="43"/>
      <c r="T3" s="43"/>
      <c r="U3" s="43"/>
    </row>
    <row r="4" spans="1:29" x14ac:dyDescent="0.3">
      <c r="A4" s="2"/>
      <c r="B4" s="44"/>
      <c r="C4" s="44"/>
      <c r="D4" s="44"/>
      <c r="E4" s="44"/>
      <c r="F4" s="44"/>
      <c r="G4" s="44"/>
      <c r="H4" s="44"/>
      <c r="I4" s="2"/>
      <c r="J4" s="2"/>
      <c r="K4" s="2"/>
      <c r="L4" s="2"/>
      <c r="M4" s="2"/>
      <c r="N4" s="2"/>
      <c r="O4" s="2"/>
      <c r="P4" s="4"/>
      <c r="Q4" s="43" t="s">
        <v>20</v>
      </c>
      <c r="R4" s="43"/>
      <c r="S4" s="43"/>
      <c r="T4" s="43"/>
      <c r="U4" s="43"/>
    </row>
    <row r="5" spans="1:29" ht="18" customHeight="1" x14ac:dyDescent="0.3">
      <c r="A5" s="2"/>
      <c r="B5" s="44"/>
      <c r="C5" s="44"/>
      <c r="D5" s="44"/>
      <c r="E5" s="44"/>
      <c r="F5" s="44"/>
      <c r="G5" s="44"/>
      <c r="H5" s="44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1" customFormat="1" ht="18" customHeight="1" x14ac:dyDescent="0.3">
      <c r="A6" s="48"/>
      <c r="B6" s="49"/>
      <c r="C6" s="49"/>
      <c r="D6" s="49"/>
      <c r="E6" s="49"/>
      <c r="F6" s="49"/>
      <c r="G6" s="49"/>
      <c r="H6" s="49"/>
      <c r="I6" s="48"/>
      <c r="J6" s="48"/>
      <c r="K6" s="48"/>
      <c r="L6" s="48"/>
      <c r="M6" s="48"/>
      <c r="N6" s="48"/>
      <c r="O6" s="48"/>
      <c r="P6" s="50"/>
      <c r="Q6" s="50"/>
      <c r="R6" s="50"/>
      <c r="S6" s="50"/>
      <c r="T6" s="50"/>
      <c r="U6" s="50"/>
    </row>
    <row r="7" spans="1:29" s="51" customFormat="1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</row>
    <row r="8" spans="1:29" s="51" customFormat="1" ht="15.75" customHeight="1" x14ac:dyDescent="0.3">
      <c r="A8" s="53" t="s">
        <v>34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</row>
    <row r="9" spans="1:29" s="51" customFormat="1" ht="15.75" customHeight="1" x14ac:dyDescent="0.3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</row>
    <row r="10" spans="1:29" s="51" customFormat="1" ht="25.5" customHeight="1" x14ac:dyDescent="0.3">
      <c r="A10" s="45" t="s">
        <v>0</v>
      </c>
      <c r="B10" s="37" t="s">
        <v>14</v>
      </c>
      <c r="C10" s="55" t="s">
        <v>1</v>
      </c>
      <c r="D10" s="55"/>
      <c r="E10" s="55"/>
      <c r="F10" s="55"/>
      <c r="G10" s="55"/>
      <c r="H10" s="55"/>
      <c r="I10" s="55" t="s">
        <v>2</v>
      </c>
      <c r="J10" s="55"/>
      <c r="K10" s="55"/>
      <c r="L10" s="55"/>
      <c r="M10" s="55"/>
      <c r="N10" s="55"/>
      <c r="O10" s="55"/>
      <c r="P10" s="55"/>
      <c r="Q10" s="55"/>
      <c r="R10" s="56" t="s">
        <v>13</v>
      </c>
      <c r="S10" s="56"/>
      <c r="T10" s="56"/>
      <c r="U10" s="39" t="s">
        <v>3</v>
      </c>
      <c r="V10" s="57" t="s">
        <v>25</v>
      </c>
      <c r="W10" s="55" t="s">
        <v>26</v>
      </c>
      <c r="X10" s="55" t="s">
        <v>53</v>
      </c>
    </row>
    <row r="11" spans="1:29" s="51" customFormat="1" x14ac:dyDescent="0.3">
      <c r="A11" s="46"/>
      <c r="B11" s="37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6"/>
      <c r="S11" s="56"/>
      <c r="T11" s="56"/>
      <c r="U11" s="39"/>
      <c r="V11" s="58"/>
      <c r="W11" s="55"/>
      <c r="X11" s="55"/>
    </row>
    <row r="12" spans="1:29" s="51" customFormat="1" ht="30.75" customHeight="1" x14ac:dyDescent="0.3">
      <c r="A12" s="46"/>
      <c r="B12" s="37"/>
      <c r="C12" s="59" t="s">
        <v>8</v>
      </c>
      <c r="D12" s="59"/>
      <c r="E12" s="59"/>
      <c r="F12" s="59" t="s">
        <v>9</v>
      </c>
      <c r="G12" s="59"/>
      <c r="H12" s="59"/>
      <c r="I12" s="59" t="s">
        <v>10</v>
      </c>
      <c r="J12" s="59"/>
      <c r="K12" s="59"/>
      <c r="L12" s="59" t="s">
        <v>11</v>
      </c>
      <c r="M12" s="59"/>
      <c r="N12" s="59"/>
      <c r="O12" s="59" t="s">
        <v>12</v>
      </c>
      <c r="P12" s="59"/>
      <c r="Q12" s="59"/>
      <c r="R12" s="56"/>
      <c r="S12" s="56"/>
      <c r="T12" s="56"/>
      <c r="U12" s="39"/>
      <c r="V12" s="58"/>
      <c r="W12" s="55"/>
      <c r="X12" s="55"/>
    </row>
    <row r="13" spans="1:29" s="51" customFormat="1" ht="15.6" customHeight="1" x14ac:dyDescent="0.3">
      <c r="A13" s="46"/>
      <c r="B13" s="37"/>
      <c r="C13" s="60" t="s">
        <v>4</v>
      </c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2"/>
      <c r="U13" s="39"/>
      <c r="V13" s="63"/>
      <c r="W13" s="55"/>
      <c r="X13" s="55"/>
    </row>
    <row r="14" spans="1:29" ht="33" customHeight="1" x14ac:dyDescent="0.3">
      <c r="A14" s="47"/>
      <c r="B14" s="37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9"/>
      <c r="V14" s="10" t="s">
        <v>15</v>
      </c>
      <c r="W14" s="10" t="s">
        <v>15</v>
      </c>
      <c r="X14" s="10" t="s">
        <v>15</v>
      </c>
      <c r="Z14" s="64" t="s">
        <v>55</v>
      </c>
      <c r="AA14" s="64" t="s">
        <v>56</v>
      </c>
      <c r="AB14" s="64" t="s">
        <v>57</v>
      </c>
      <c r="AC14" s="64" t="s">
        <v>58</v>
      </c>
    </row>
    <row r="15" spans="1:29" ht="54.6" customHeight="1" x14ac:dyDescent="0.3">
      <c r="A15" s="21" t="s">
        <v>29</v>
      </c>
      <c r="B15" s="30" t="s">
        <v>30</v>
      </c>
      <c r="C15" s="12">
        <f>(100*F15)/(100-X15)</f>
        <v>7.0707070707070709</v>
      </c>
      <c r="D15" s="13">
        <f>(100*G15)/(100-X15)</f>
        <v>7.0707070707070709</v>
      </c>
      <c r="E15" s="13">
        <f>(100*H15)/(100-X15)</f>
        <v>16.161616161616163</v>
      </c>
      <c r="F15" s="16">
        <v>7</v>
      </c>
      <c r="G15" s="16">
        <v>7</v>
      </c>
      <c r="H15" s="16">
        <v>16</v>
      </c>
      <c r="I15" s="65">
        <f>Z15/100*F15</f>
        <v>0.19599999999999998</v>
      </c>
      <c r="J15" s="65">
        <f>Z15/100*G15</f>
        <v>0.19599999999999998</v>
      </c>
      <c r="K15" s="65">
        <f>Z15/100*H15</f>
        <v>0.44799999999999995</v>
      </c>
      <c r="L15" s="65">
        <f>AA15/100*F15</f>
        <v>1.47</v>
      </c>
      <c r="M15" s="65">
        <f>AA15/100*G15</f>
        <v>1.47</v>
      </c>
      <c r="N15" s="65">
        <f>AA15/100*H15</f>
        <v>3.36</v>
      </c>
      <c r="O15" s="65">
        <f>AB15/100*F15</f>
        <v>0.21</v>
      </c>
      <c r="P15" s="65">
        <f>AB15/100*G15</f>
        <v>0.21</v>
      </c>
      <c r="Q15" s="65">
        <f>AB15/100*H15</f>
        <v>0.48</v>
      </c>
      <c r="R15" s="66">
        <f>AC15/100*F15</f>
        <v>14.84</v>
      </c>
      <c r="S15" s="66">
        <f>AC15/100*G15</f>
        <v>14.84</v>
      </c>
      <c r="T15" s="66">
        <f>AC15/100*H15</f>
        <v>33.92</v>
      </c>
      <c r="U15" s="31" t="s">
        <v>32</v>
      </c>
      <c r="V15" s="14">
        <v>0</v>
      </c>
      <c r="W15" s="19">
        <v>0</v>
      </c>
      <c r="X15" s="19">
        <v>1</v>
      </c>
      <c r="Z15" s="67">
        <v>2.8</v>
      </c>
      <c r="AA15" s="67">
        <v>21</v>
      </c>
      <c r="AB15" s="67">
        <v>3</v>
      </c>
      <c r="AC15" s="68">
        <v>212</v>
      </c>
    </row>
    <row r="16" spans="1:29" ht="55.8" customHeight="1" x14ac:dyDescent="0.3">
      <c r="A16" s="21" t="s">
        <v>29</v>
      </c>
      <c r="B16" s="30" t="s">
        <v>35</v>
      </c>
      <c r="C16" s="12">
        <f>(100*F16)/(100-V16)</f>
        <v>0.5</v>
      </c>
      <c r="D16" s="13">
        <f>(100*G16)/(100-V16)</f>
        <v>0.5</v>
      </c>
      <c r="E16" s="13">
        <f>(100*H16)/(100-V16)</f>
        <v>1.1000000000000001</v>
      </c>
      <c r="F16" s="16">
        <v>0.5</v>
      </c>
      <c r="G16" s="16">
        <v>0.5</v>
      </c>
      <c r="H16" s="16">
        <v>1.1000000000000001</v>
      </c>
      <c r="I16" s="65">
        <f>Z16/100*F16</f>
        <v>4.0000000000000001E-3</v>
      </c>
      <c r="J16" s="65">
        <f>Z16/100*G16</f>
        <v>4.0000000000000001E-3</v>
      </c>
      <c r="K16" s="65">
        <f>Z16/100*H16</f>
        <v>8.8000000000000005E-3</v>
      </c>
      <c r="L16" s="65">
        <f>AA16/100*F16</f>
        <v>0.36249999999999999</v>
      </c>
      <c r="M16" s="65">
        <f>AA16/100*G16</f>
        <v>0.36249999999999999</v>
      </c>
      <c r="N16" s="65">
        <f>AA16/100*H16</f>
        <v>0.79749999999999999</v>
      </c>
      <c r="O16" s="65">
        <f>AB16/100*F16</f>
        <v>6.5000000000000006E-3</v>
      </c>
      <c r="P16" s="65">
        <f>AB16/100*G16</f>
        <v>6.5000000000000006E-3</v>
      </c>
      <c r="Q16" s="65">
        <f>AB16/100*H16</f>
        <v>1.4300000000000002E-2</v>
      </c>
      <c r="R16" s="66">
        <f>AC16/100*F16</f>
        <v>3.3050000000000002</v>
      </c>
      <c r="S16" s="66">
        <f>AC16/100*G16</f>
        <v>3.3050000000000002</v>
      </c>
      <c r="T16" s="66">
        <f>AC16/100*H16</f>
        <v>7.2710000000000008</v>
      </c>
      <c r="U16" s="31" t="s">
        <v>39</v>
      </c>
      <c r="V16" s="17">
        <v>0</v>
      </c>
      <c r="W16" s="19">
        <v>0</v>
      </c>
      <c r="X16" s="19"/>
      <c r="Z16" s="67">
        <v>0.8</v>
      </c>
      <c r="AA16" s="67">
        <v>72.5</v>
      </c>
      <c r="AB16" s="67">
        <v>1.3</v>
      </c>
      <c r="AC16" s="68">
        <v>661</v>
      </c>
    </row>
    <row r="17" spans="1:29" ht="46.5" customHeight="1" x14ac:dyDescent="0.3">
      <c r="A17" s="21" t="s">
        <v>38</v>
      </c>
      <c r="B17" s="30" t="s">
        <v>36</v>
      </c>
      <c r="C17" s="28">
        <f>(100*F17)/(100-W17)</f>
        <v>0.5</v>
      </c>
      <c r="D17" s="16">
        <f>(100*G17)/(100-W17)</f>
        <v>0.5</v>
      </c>
      <c r="E17" s="16">
        <f>(100*H17)/(100-W17)</f>
        <v>1.1000000000000001</v>
      </c>
      <c r="F17" s="13">
        <v>0.5</v>
      </c>
      <c r="G17" s="13">
        <v>0.5</v>
      </c>
      <c r="H17" s="16">
        <v>1.1000000000000001</v>
      </c>
      <c r="I17" s="65">
        <f>Z17/100*F17</f>
        <v>5.1500000000000004E-2</v>
      </c>
      <c r="J17" s="65">
        <f>Z17/100*G17</f>
        <v>5.1500000000000004E-2</v>
      </c>
      <c r="K17" s="65">
        <f>Z17/100*H17</f>
        <v>0.11330000000000001</v>
      </c>
      <c r="L17" s="65">
        <f>AA17/100*F17</f>
        <v>5.5000000000000005E-3</v>
      </c>
      <c r="M17" s="65">
        <f>AA17/100*G17</f>
        <v>5.5000000000000005E-3</v>
      </c>
      <c r="N17" s="65">
        <f>AA17/100*H17</f>
        <v>1.2100000000000001E-2</v>
      </c>
      <c r="O17" s="65">
        <f>AB17/100*F17</f>
        <v>0.34499999999999997</v>
      </c>
      <c r="P17" s="65">
        <f>AB17/100*G17</f>
        <v>0.34499999999999997</v>
      </c>
      <c r="Q17" s="65">
        <f>AB17/100*H17</f>
        <v>0.75900000000000001</v>
      </c>
      <c r="R17" s="66">
        <f>AC17/100*F17</f>
        <v>1.67</v>
      </c>
      <c r="S17" s="66">
        <f>AC17/100*G17</f>
        <v>1.67</v>
      </c>
      <c r="T17" s="66">
        <f>AC17/100*H17</f>
        <v>3.6739999999999999</v>
      </c>
      <c r="U17" s="31" t="s">
        <v>40</v>
      </c>
      <c r="V17" s="19">
        <v>0</v>
      </c>
      <c r="W17" s="19">
        <v>0</v>
      </c>
      <c r="X17" s="19"/>
      <c r="Z17" s="67">
        <v>10.3</v>
      </c>
      <c r="AA17" s="67">
        <v>1.1000000000000001</v>
      </c>
      <c r="AB17" s="67">
        <v>69</v>
      </c>
      <c r="AC17" s="68">
        <v>334</v>
      </c>
    </row>
    <row r="18" spans="1:29" ht="58.2" customHeight="1" x14ac:dyDescent="0.3">
      <c r="A18" s="21"/>
      <c r="B18" s="30" t="s">
        <v>37</v>
      </c>
      <c r="C18" s="28">
        <f>(100*F18)/(100-W18)</f>
        <v>0.5</v>
      </c>
      <c r="D18" s="16">
        <f>(100*G18)/(100-W18)</f>
        <v>0.5</v>
      </c>
      <c r="E18" s="16">
        <f>(100*H18)/(100-W18)</f>
        <v>1.1000000000000001</v>
      </c>
      <c r="F18" s="16">
        <v>0.5</v>
      </c>
      <c r="G18" s="16">
        <v>0.5</v>
      </c>
      <c r="H18" s="16">
        <v>1.1000000000000001</v>
      </c>
      <c r="I18" s="65">
        <f>Z18/100*F18</f>
        <v>2.4E-2</v>
      </c>
      <c r="J18" s="65">
        <f>Z18/100*G18</f>
        <v>2.4E-2</v>
      </c>
      <c r="K18" s="65">
        <f>Z18/100*H18</f>
        <v>5.2800000000000007E-2</v>
      </c>
      <c r="L18" s="65">
        <f>AA18/100*F18</f>
        <v>0</v>
      </c>
      <c r="M18" s="65">
        <f>AA18/100*G18</f>
        <v>0</v>
      </c>
      <c r="N18" s="65">
        <f>AA18/100*H18</f>
        <v>0</v>
      </c>
      <c r="O18" s="65">
        <f>AB18/100*F18</f>
        <v>0.10050000000000001</v>
      </c>
      <c r="P18" s="65">
        <f>AB18/100*G18</f>
        <v>0.10050000000000001</v>
      </c>
      <c r="Q18" s="65">
        <f>AB18/100*H18</f>
        <v>0.22110000000000002</v>
      </c>
      <c r="R18" s="66">
        <f>AC18/100*F18</f>
        <v>0.495</v>
      </c>
      <c r="S18" s="66">
        <f>AC18/100*G18</f>
        <v>0.495</v>
      </c>
      <c r="T18" s="66">
        <f>AC18/100*H18</f>
        <v>1.089</v>
      </c>
      <c r="U18" s="31" t="s">
        <v>41</v>
      </c>
      <c r="V18" s="19">
        <v>0</v>
      </c>
      <c r="W18" s="19">
        <v>0</v>
      </c>
      <c r="X18" s="19"/>
      <c r="Z18" s="67">
        <v>4.8</v>
      </c>
      <c r="AA18" s="67">
        <v>0</v>
      </c>
      <c r="AB18" s="67">
        <v>20.100000000000001</v>
      </c>
      <c r="AC18" s="68">
        <v>99</v>
      </c>
    </row>
    <row r="19" spans="1:29" ht="42.75" customHeight="1" x14ac:dyDescent="0.3">
      <c r="A19" s="21"/>
      <c r="B19" s="30" t="s">
        <v>51</v>
      </c>
      <c r="C19" s="28">
        <f>(100*F19)/(100-W19)</f>
        <v>0.5</v>
      </c>
      <c r="D19" s="16">
        <f>(100*G19)/(100-W19)</f>
        <v>0.5</v>
      </c>
      <c r="E19" s="16">
        <f>(100*H19)/(100-W19)</f>
        <v>1.1000000000000001</v>
      </c>
      <c r="F19" s="16">
        <v>0.5</v>
      </c>
      <c r="G19" s="16">
        <v>0.5</v>
      </c>
      <c r="H19" s="16">
        <v>1.1000000000000001</v>
      </c>
      <c r="I19" s="65">
        <f>Z19/100*F19</f>
        <v>0</v>
      </c>
      <c r="J19" s="65">
        <f>Z19/100*G19</f>
        <v>0</v>
      </c>
      <c r="K19" s="65">
        <f>Z19/100*H19</f>
        <v>0</v>
      </c>
      <c r="L19" s="65">
        <f>AA19/100*F19</f>
        <v>0</v>
      </c>
      <c r="M19" s="65">
        <f>AA19/100*G19</f>
        <v>0</v>
      </c>
      <c r="N19" s="65">
        <f>AA19/100*H19</f>
        <v>0</v>
      </c>
      <c r="O19" s="65">
        <f>AB19/100*F19</f>
        <v>0</v>
      </c>
      <c r="P19" s="65">
        <f>AB19/100*G19</f>
        <v>0</v>
      </c>
      <c r="Q19" s="65">
        <f>AB19/100*H19</f>
        <v>0</v>
      </c>
      <c r="R19" s="66">
        <f>AC19/100*F19</f>
        <v>0</v>
      </c>
      <c r="S19" s="66">
        <f>AC19/100*G19</f>
        <v>0</v>
      </c>
      <c r="T19" s="66">
        <f>AC19/100*H19</f>
        <v>0</v>
      </c>
      <c r="U19" s="33" t="s">
        <v>52</v>
      </c>
      <c r="V19" s="19">
        <v>0</v>
      </c>
      <c r="W19" s="19">
        <v>0</v>
      </c>
      <c r="X19" s="19"/>
      <c r="Z19" s="65">
        <v>0</v>
      </c>
      <c r="AA19" s="65">
        <v>0</v>
      </c>
      <c r="AB19" s="65">
        <v>0</v>
      </c>
      <c r="AC19" s="66">
        <v>0</v>
      </c>
    </row>
    <row r="20" spans="1:29" ht="69.75" customHeight="1" x14ac:dyDescent="0.3">
      <c r="A20" s="21"/>
      <c r="B20" s="11" t="s">
        <v>28</v>
      </c>
      <c r="C20" s="29">
        <f>(100*F20)/(100-V20)</f>
        <v>0.03</v>
      </c>
      <c r="D20" s="15">
        <f>(100*G20)/(100-V20)</f>
        <v>0.03</v>
      </c>
      <c r="E20" s="15">
        <f>(100*H20)/(100-V20)</f>
        <v>7.0000000000000007E-2</v>
      </c>
      <c r="F20" s="15">
        <v>0.03</v>
      </c>
      <c r="G20" s="15">
        <v>0.03</v>
      </c>
      <c r="H20" s="18">
        <v>7.0000000000000007E-2</v>
      </c>
      <c r="I20" s="65">
        <f>Z20/100*F20</f>
        <v>0</v>
      </c>
      <c r="J20" s="65">
        <f>Z20/100*G20</f>
        <v>0</v>
      </c>
      <c r="K20" s="65">
        <f>Z20/100*H20</f>
        <v>0</v>
      </c>
      <c r="L20" s="65">
        <f>AA20/100*F20</f>
        <v>0</v>
      </c>
      <c r="M20" s="65">
        <f>AA20/100*G20</f>
        <v>0</v>
      </c>
      <c r="N20" s="65">
        <f>AA20/100*H20</f>
        <v>0</v>
      </c>
      <c r="O20" s="65">
        <f>AB20/100*F20</f>
        <v>0</v>
      </c>
      <c r="P20" s="65">
        <f>AB20/100*G20</f>
        <v>0</v>
      </c>
      <c r="Q20" s="65">
        <f>AB20/100*H20</f>
        <v>0</v>
      </c>
      <c r="R20" s="66">
        <f>AC20/100*F20</f>
        <v>0</v>
      </c>
      <c r="S20" s="66">
        <f>AC20/100*G20</f>
        <v>0</v>
      </c>
      <c r="T20" s="66">
        <f>AC20/100*H20</f>
        <v>0</v>
      </c>
      <c r="U20" s="32" t="s">
        <v>31</v>
      </c>
      <c r="V20" s="19">
        <v>0</v>
      </c>
      <c r="W20" s="19">
        <v>0</v>
      </c>
      <c r="X20" s="19"/>
      <c r="Z20" s="65">
        <v>0</v>
      </c>
      <c r="AA20" s="65">
        <v>0</v>
      </c>
      <c r="AB20" s="65">
        <v>0</v>
      </c>
      <c r="AC20" s="66">
        <v>0</v>
      </c>
    </row>
    <row r="21" spans="1:29" x14ac:dyDescent="0.3">
      <c r="A21" s="26"/>
      <c r="B21" s="40" t="s">
        <v>48</v>
      </c>
      <c r="C21" s="41"/>
      <c r="D21" s="41"/>
      <c r="E21" s="42"/>
      <c r="F21" s="20">
        <f>SUM(F15:F20)*(100-W21)/100</f>
        <v>7.4948999999999986</v>
      </c>
      <c r="G21" s="20">
        <f>SUM(G15:G20)*(100-W21)/100</f>
        <v>7.4948999999999986</v>
      </c>
      <c r="H21" s="20">
        <f>SUM(H15:H20)*(100-W21)/100</f>
        <v>16.990100000000005</v>
      </c>
      <c r="I21" s="25">
        <f t="shared" ref="I21:T21" si="0">SUM(I15:I20)</f>
        <v>0.27550000000000002</v>
      </c>
      <c r="J21" s="25">
        <f t="shared" si="0"/>
        <v>0.27550000000000002</v>
      </c>
      <c r="K21" s="25">
        <f t="shared" si="0"/>
        <v>0.6228999999999999</v>
      </c>
      <c r="L21" s="25">
        <f t="shared" si="0"/>
        <v>1.8380000000000001</v>
      </c>
      <c r="M21" s="25">
        <f t="shared" si="0"/>
        <v>1.8380000000000001</v>
      </c>
      <c r="N21" s="25">
        <f t="shared" si="0"/>
        <v>4.1696</v>
      </c>
      <c r="O21" s="25">
        <f t="shared" si="0"/>
        <v>0.66200000000000003</v>
      </c>
      <c r="P21" s="25">
        <f t="shared" si="0"/>
        <v>0.66200000000000003</v>
      </c>
      <c r="Q21" s="25">
        <f t="shared" si="0"/>
        <v>1.4743999999999999</v>
      </c>
      <c r="R21" s="20">
        <f t="shared" si="0"/>
        <v>20.309999999999999</v>
      </c>
      <c r="S21" s="20">
        <f t="shared" si="0"/>
        <v>20.309999999999999</v>
      </c>
      <c r="T21" s="20">
        <f t="shared" si="0"/>
        <v>45.954000000000001</v>
      </c>
      <c r="U21" s="3"/>
      <c r="V21" s="19"/>
      <c r="W21" s="27">
        <v>17</v>
      </c>
      <c r="X21" s="27"/>
      <c r="Z21" s="65"/>
      <c r="AA21" s="65"/>
      <c r="AB21" s="65"/>
      <c r="AC21" s="66"/>
    </row>
    <row r="22" spans="1:29" x14ac:dyDescent="0.3">
      <c r="A22" s="1"/>
      <c r="B22" s="2"/>
      <c r="C22" s="7"/>
      <c r="D22" s="7"/>
      <c r="E22" s="7"/>
      <c r="F22" s="34"/>
      <c r="G22" s="34"/>
      <c r="H22" s="34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</row>
    <row r="23" spans="1:29" x14ac:dyDescent="0.3">
      <c r="A23" s="1"/>
      <c r="B23" s="2"/>
      <c r="C23" s="7"/>
      <c r="D23" s="7"/>
      <c r="E23" s="7"/>
      <c r="F23" s="9"/>
      <c r="G23" s="9"/>
      <c r="H23" s="9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9" ht="16.5" customHeight="1" x14ac:dyDescent="0.3">
      <c r="A24" s="1"/>
      <c r="B24" s="35" t="s">
        <v>21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9" ht="46.5" customHeight="1" x14ac:dyDescent="0.3">
      <c r="A25" s="1"/>
      <c r="B25" s="38" t="s">
        <v>50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</row>
    <row r="26" spans="1:29" x14ac:dyDescent="0.3">
      <c r="A26" s="1"/>
      <c r="B26" s="24" t="s">
        <v>42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</row>
    <row r="27" spans="1:29" x14ac:dyDescent="0.3">
      <c r="A27" s="1"/>
      <c r="B27" s="2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ht="16.5" customHeight="1" x14ac:dyDescent="0.3">
      <c r="A28" s="1"/>
      <c r="B28" s="35" t="s">
        <v>22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44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5" t="s">
        <v>45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9" x14ac:dyDescent="0.3">
      <c r="A32" s="1"/>
      <c r="B32" s="5" t="s">
        <v>46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3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3">
      <c r="A34" s="1"/>
      <c r="B34" s="35" t="s">
        <v>23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</row>
    <row r="35" spans="1:21" ht="18" customHeight="1" x14ac:dyDescent="0.3">
      <c r="A35" s="1"/>
      <c r="B35" s="5" t="s">
        <v>27</v>
      </c>
      <c r="C35" s="5"/>
      <c r="D35" s="5" t="s">
        <v>47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6"/>
      <c r="Q35" s="6"/>
      <c r="R35" s="6"/>
      <c r="S35" s="6"/>
      <c r="T35" s="6"/>
      <c r="U35" s="6"/>
    </row>
    <row r="36" spans="1:21" x14ac:dyDescent="0.3">
      <c r="A36" s="1"/>
      <c r="B36" s="5"/>
      <c r="C36" s="5"/>
      <c r="D36" s="5" t="s">
        <v>54</v>
      </c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6"/>
      <c r="Q37" s="6"/>
      <c r="R37" s="6"/>
      <c r="S37" s="6"/>
      <c r="T37" s="6"/>
      <c r="U37" s="6"/>
    </row>
    <row r="38" spans="1:21" x14ac:dyDescent="0.3">
      <c r="A38" s="1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36" t="s">
        <v>24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</row>
    <row r="41" spans="1:21" ht="15" customHeight="1" x14ac:dyDescent="0.3">
      <c r="A41" s="1"/>
      <c r="B41" s="5" t="s">
        <v>49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6"/>
      <c r="N41" s="5"/>
      <c r="O41" s="5"/>
      <c r="P41" s="6"/>
      <c r="Q41" s="5"/>
      <c r="R41" s="5"/>
      <c r="S41" s="5"/>
      <c r="T41" s="5"/>
      <c r="U41" s="6"/>
    </row>
    <row r="42" spans="1:21" ht="1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x14ac:dyDescent="0.3">
      <c r="A43" s="1"/>
    </row>
    <row r="44" spans="1:21" ht="15" customHeight="1" x14ac:dyDescent="0.3">
      <c r="A44" s="1"/>
    </row>
    <row r="45" spans="1:21" x14ac:dyDescent="0.3">
      <c r="A45" s="1"/>
    </row>
    <row r="46" spans="1:21" x14ac:dyDescent="0.3">
      <c r="A46" s="1"/>
    </row>
    <row r="52" ht="30" customHeight="1" x14ac:dyDescent="0.3"/>
  </sheetData>
  <mergeCells count="28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4:U34"/>
    <mergeCell ref="B40:U40"/>
    <mergeCell ref="B10:B14"/>
    <mergeCell ref="B28:U28"/>
    <mergeCell ref="B24:U24"/>
    <mergeCell ref="B25:U25"/>
    <mergeCell ref="O12:Q12"/>
    <mergeCell ref="C10:H11"/>
    <mergeCell ref="I10:Q11"/>
    <mergeCell ref="R10:T12"/>
    <mergeCell ref="U10:U14"/>
    <mergeCell ref="C13:T13"/>
    <mergeCell ref="C12:E12"/>
    <mergeCell ref="F12:H12"/>
    <mergeCell ref="B21:E21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2023-07-12T11:40:16Z</dcterms:modified>
</cp:coreProperties>
</file>